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.MRF\!Подразделения\ФЭБ\ДУЗ\!Внутренние\DUZ\2025\Закупочные процедуры\Ценовой тендер\18454_ КОМ AGG тип 2, тип 1\5. ПУБЛИКАЦИЯ\"/>
    </mc:Choice>
  </mc:AlternateContent>
  <bookViews>
    <workbookView xWindow="0" yWindow="0" windowWidth="16380" windowHeight="8190" tabRatio="500"/>
  </bookViews>
  <sheets>
    <sheet name="ЛОТ 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8" i="1" l="1"/>
  <c r="J19" i="1"/>
  <c r="J20" i="1"/>
  <c r="J21" i="1"/>
  <c r="I22" i="1" l="1"/>
  <c r="J17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<sst xmlns="http://schemas.openxmlformats.org/spreadsheetml/2006/main" count="163" uniqueCount="57">
  <si>
    <t>Приложение 1 к Форме 2 ТКП</t>
  </si>
  <si>
    <t>Приложение к Заявке на участие в Ценовом тендере на поставку оборудования Коммутатор агрегации тип 2, оказание услуг послегарантийного сервисного обслуживания и ремонта</t>
  </si>
  <si>
    <t>Участник в Ценовом тендере</t>
  </si>
  <si>
    <t>???</t>
  </si>
  <si>
    <t>№ п/п</t>
  </si>
  <si>
    <t>Наименование товара в соответствии с техническим заданием</t>
  </si>
  <si>
    <r>
      <rPr>
        <sz val="9"/>
        <color rgb="FF000000"/>
        <rFont val="Times New Roman"/>
        <family val="1"/>
        <charset val="204"/>
      </rPr>
      <t xml:space="preserve">Артикул/Модель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</si>
  <si>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Производитель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</si>
  <si>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Наименование оборудования у производителя/ основные характеристики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</si>
  <si>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Начальная максимальная цена за единицу </t>
    </r>
    <r>
      <rPr>
        <sz val="9"/>
        <color rgb="FFFF0000"/>
        <rFont val="Times New Roman"/>
        <family val="1"/>
        <charset val="204"/>
      </rPr>
      <t xml:space="preserve">с учетом всех налогов и сборов, </t>
    </r>
    <r>
      <rPr>
        <sz val="9"/>
        <rFont val="Times New Roman"/>
        <family val="1"/>
        <charset val="204"/>
      </rPr>
      <t>CNY</t>
    </r>
    <r>
      <rPr>
        <sz val="9"/>
        <color rgb="FFFF0000"/>
        <rFont val="Times New Roman"/>
        <family val="1"/>
        <charset val="204"/>
      </rPr>
      <t xml:space="preserve"> (для оборудования) и </t>
    </r>
    <r>
      <rPr>
        <sz val="9"/>
        <rFont val="Times New Roman"/>
        <family val="1"/>
        <charset val="204"/>
      </rPr>
      <t>РУБ</t>
    </r>
    <r>
      <rPr>
        <sz val="9"/>
        <color rgb="FF00B0F0"/>
        <rFont val="Times New Roman"/>
        <family val="1"/>
        <charset val="204"/>
      </rPr>
      <t xml:space="preserve"> (</t>
    </r>
    <r>
      <rPr>
        <sz val="9"/>
        <color rgb="FFFF0000"/>
        <rFont val="Times New Roman"/>
        <family val="1"/>
        <charset val="204"/>
      </rPr>
      <t>для услуг)</t>
    </r>
  </si>
  <si>
    <t>Вес (Bi)</t>
  </si>
  <si>
    <r>
      <rPr>
        <sz val="9"/>
        <color rgb="FF000000"/>
        <rFont val="Times New Roman"/>
        <family val="1"/>
        <charset val="204"/>
      </rPr>
      <t xml:space="preserve">Значение применимого коэффициента (Ki)
</t>
    </r>
    <r>
      <rPr>
        <sz val="9"/>
        <color rgb="FFFF0000"/>
        <rFont val="Times New Roman"/>
        <family val="1"/>
        <charset val="204"/>
      </rPr>
      <t>ЗАПОЛНЯЕТСЯ УЧАСТНИКОМ! НЕ ДОЛЖЕН ПРЕВЫШАТЬ 1,0000!</t>
    </r>
  </si>
  <si>
    <r>
      <rPr>
        <sz val="9"/>
        <color rgb="FF000000"/>
        <rFont val="Times New Roman"/>
        <family val="1"/>
        <charset val="204"/>
      </rPr>
      <t xml:space="preserve">Предложение о цене единицы товара (работы, услуги), </t>
    </r>
    <r>
      <rPr>
        <sz val="9"/>
        <color rgb="FFFF0000"/>
        <rFont val="Times New Roman"/>
        <family val="1"/>
        <charset val="204"/>
      </rPr>
      <t>с учетом всех налогов и сборов, CNY (для оборудования) и РУБ (для услуг)</t>
    </r>
  </si>
  <si>
    <r>
      <rPr>
        <sz val="9"/>
        <color rgb="FF000000"/>
        <rFont val="Times New Roman"/>
        <family val="1"/>
        <charset val="204"/>
      </rPr>
      <t xml:space="preserve">Наименование страны происхождения поставляемых товаров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</si>
  <si>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Номер реестровой записи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</si>
  <si>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Наименование Товара в Реестрах*  Товаров российского происхождения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</si>
  <si>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rgb="FF000000"/>
        <rFont val="Times New Roman"/>
        <family val="1"/>
        <charset val="204"/>
      </rPr>
      <t xml:space="preserve">ОКПД2 
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</si>
  <si>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theme="1"/>
        <rFont val="Times New Roman"/>
        <family val="1"/>
        <charset val="204"/>
      </rPr>
      <t xml:space="preserve">Весогабаритные характеристики одной единицы Товара с учетом единиц измерения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</si>
  <si>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r>
      <rPr>
        <sz val="9"/>
        <color theme="1"/>
        <rFont val="Times New Roman"/>
        <family val="1"/>
        <charset val="204"/>
      </rPr>
      <t xml:space="preserve">Номенклатурный код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</si>
  <si>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t>Производитель
ЗАПОЛНЯЕТСЯ УЧАСТНИКОМ!</t>
  </si>
  <si>
    <t>Наименование оборудования у производителя
ЗАПОЛНЯЕТСЯ УЧАСТНИКОМ!</t>
  </si>
  <si>
    <r>
      <rPr>
        <sz val="9"/>
        <color theme="1"/>
        <rFont val="Times New Roman"/>
        <family val="1"/>
        <charset val="204"/>
      </rPr>
      <t xml:space="preserve">Предельная стоимость за единицу </t>
    </r>
    <r>
      <rPr>
        <sz val="9"/>
        <color rgb="FFFF0000"/>
        <rFont val="Times New Roman"/>
        <family val="1"/>
        <charset val="204"/>
      </rPr>
      <t>с НДС, CNY</t>
    </r>
  </si>
  <si>
    <t>Значение применимого коэффициента (Ki)
ЗАПОЛНЯЕТСЯ УЧАСТНИКОМ!</t>
  </si>
  <si>
    <r>
      <rPr>
        <sz val="9"/>
        <color theme="1"/>
        <rFont val="Times New Roman"/>
        <family val="1"/>
        <charset val="204"/>
      </rPr>
      <t xml:space="preserve">Предложение о цене единицы товара, </t>
    </r>
    <r>
      <rPr>
        <sz val="9"/>
        <color rgb="FFFF0000"/>
        <rFont val="Times New Roman"/>
        <family val="1"/>
        <charset val="204"/>
      </rPr>
      <t>CNY, с НДС</t>
    </r>
  </si>
  <si>
    <t>Наименование страны происхождения поставляемых товаров
ЗАПОЛНЯЕТСЯ УЧАСТНИКОМ!</t>
  </si>
  <si>
    <t>Номер реестровой записи</t>
  </si>
  <si>
    <r>
      <rPr>
        <sz val="9"/>
        <color theme="1"/>
        <rFont val="Times New Roman"/>
        <family val="1"/>
        <charset val="204"/>
      </rPr>
      <t xml:space="preserve">Наименование Товара в Реестрах*  Товаров российского происхождения </t>
    </r>
    <r>
      <rPr>
        <sz val="9"/>
        <color rgb="FFFF0000"/>
        <rFont val="Times New Roman"/>
        <family val="1"/>
        <charset val="204"/>
      </rPr>
      <t>ЗАПОЛНЯЕТСЯ УЧАСТНИКОМ!</t>
    </r>
  </si>
  <si>
    <t xml:space="preserve">Вес </t>
  </si>
  <si>
    <t>Длина</t>
  </si>
  <si>
    <t>Ширина</t>
  </si>
  <si>
    <t>Высота</t>
  </si>
  <si>
    <t>килограмм</t>
  </si>
  <si>
    <t>метр</t>
  </si>
  <si>
    <t>Оборудование</t>
  </si>
  <si>
    <t>Коммутатор агрегации Тип 2, 48х GE SFP, 4x TGE SFP+, БП АС-AC</t>
  </si>
  <si>
    <t>Коммутатор агрегации Тип 2, 48х GE SFP, 4x TGE SFP+, БП DС-DC</t>
  </si>
  <si>
    <t>Кабель и модуль для стекирования</t>
  </si>
  <si>
    <t>Блок питания AC</t>
  </si>
  <si>
    <t>Блок питания DC</t>
  </si>
  <si>
    <t>Услуги ПГСО и ремонта</t>
  </si>
  <si>
    <t>ПГСО коммутатор агрегации Тип 2</t>
  </si>
  <si>
    <t>-</t>
  </si>
  <si>
    <t>Диагностика КА Тип 2</t>
  </si>
  <si>
    <t>Ремонт КА Тип 2</t>
  </si>
  <si>
    <t>Диагностика и ремонт БП AC</t>
  </si>
  <si>
    <t>Диагностика и ремонт БП DC</t>
  </si>
  <si>
    <t>Общий (итоговый) коэффициент снижения* = Ʃ F(i)</t>
  </si>
  <si>
    <r>
      <rPr>
        <sz val="9"/>
        <rFont val="Times New Roman"/>
        <family val="1"/>
        <charset val="204"/>
      </rPr>
      <t xml:space="preserve">Примечание: </t>
    </r>
    <r>
      <rPr>
        <sz val="9"/>
        <color rgb="FFFF0000"/>
        <rFont val="Times New Roman"/>
        <family val="1"/>
        <charset val="204"/>
      </rPr>
      <t>???</t>
    </r>
    <r>
      <rPr>
        <sz val="9"/>
        <rFont val="Times New Roman"/>
        <family val="1"/>
        <charset val="204"/>
      </rPr>
      <t xml:space="preserve"> - заполняется Участником</t>
    </r>
  </si>
  <si>
    <t>*Номер реестровой записи указывается в случае, если предлагаемый к поставке товар включен в реестр (один из реестров):                                                                                                                                                                                   - в реестр российской промышленной продукции, произведенной на территории Российской Федерации, или в евразийский реестр промышленных товаров государств - членов Евразийского экономического союза, произведенных на территории государства - члена Евразийского экономического союза, за исключением Российской Федерации, в соответствии с Постановлением Правительства РФ от 23.12.2024 N 1875 «О мерах по предоставлению национального режима при осуществлении закупок товаров, работ, услуг для обеспечения государственных и муниципальных нужд, закупок товаров, работ, услуг отдельными видами юридических лиц».</t>
  </si>
  <si>
    <t>____________________________________________</t>
  </si>
  <si>
    <t>__________________________________________</t>
  </si>
  <si>
    <t>(Подпись уполномоченного представителя)</t>
  </si>
  <si>
    <t>(Ф.И.О. и должность подписавшего)</t>
  </si>
  <si>
    <t>М.П. (при наличии печати)</t>
  </si>
  <si>
    <t>Инструкция по заполнению:</t>
  </si>
  <si>
    <t>1. Данные инструкции не следует воспроизводить в документах, подготовленных Участником в Ценовом тендере.
2. В настоящем технико-коммерческом предложении Участник предоставляет предложение о коэффициенте снижения, произведение которого на начальную (предельную) цену каждой единицы товара (работы, услуги), должно привести к снижению цены соответствующей единицы товара (работы, услуги);
3. Участник Ценового тендера приводит номер и дату Заявки на участие в Ценовом тендере, приложением к которой является данное технико-коммерческое предложение.
* Общий (итоговый) коэффициент снижения = Ʃ F(i)
F(i) = Bi*Ki, где Bi – вес позиции, Ki – значение коэффициента снижения позиции.</t>
  </si>
  <si>
    <t>1. Цена за единицу товара (работы, услуги) определяется путём произведения начальной максимальной(предельной) цены за единицу товара (работы, услуги), указанной в Документации, на значение коэффициента снижения соответствующего Типа, предложенного Участником.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</si>
</sst>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"/>
  </numFmts>
  <fonts count="23">
    <font>
      <sz val="11"/>
      <color theme="1"/>
      <name val="Calibri"/>
      <family val="2"/>
      <charset val="1"/>
    </font>
    <font>
      <b/>
      <sz val="8"/>
      <name val="Calibri"/>
      <family val="2"/>
      <charset val="204"/>
    </font>
    <font>
      <sz val="12"/>
      <name val="Arial MT"/>
      <charset val="1"/>
    </font>
    <font>
      <b/>
      <sz val="12"/>
      <name val="Calibri"/>
      <family val="1"/>
      <charset val="204"/>
    </font>
    <font>
      <sz val="11"/>
      <color theme="1"/>
      <name val="Calibri"/>
      <family val="2"/>
      <charset val="204"/>
    </font>
    <font>
      <sz val="9"/>
      <color theme="1"/>
      <name val="Rostelecom Basis"/>
      <family val="2"/>
      <charset val="1"/>
    </font>
    <font>
      <b/>
      <i/>
      <sz val="9"/>
      <color theme="1"/>
      <name val="Rostelecom Basis"/>
      <family val="2"/>
      <charset val="1"/>
    </font>
    <font>
      <sz val="9"/>
      <color rgb="FFFF0000"/>
      <name val="Rostelecom Basis"/>
      <family val="2"/>
      <charset val="1"/>
    </font>
    <font>
      <b/>
      <sz val="9"/>
      <color theme="1"/>
      <name val="Rostelecom Basis"/>
      <family val="2"/>
      <charset val="1"/>
    </font>
    <font>
      <b/>
      <sz val="9"/>
      <name val="Rostelecom Basis"/>
      <family val="2"/>
      <charset val="1"/>
    </font>
    <font>
      <b/>
      <i/>
      <sz val="9"/>
      <name val="Rostelecom Basis"/>
      <family val="2"/>
      <charset val="1"/>
    </font>
    <font>
      <sz val="9"/>
      <color rgb="FF000000"/>
      <name val="Rostelecom Basis"/>
      <family val="2"/>
      <charset val="1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Rostelecom Basis"/>
      <family val="2"/>
      <charset val="1"/>
    </font>
    <font>
      <b/>
      <sz val="9"/>
      <color rgb="FF000000"/>
      <name val="Rostelecom Basis"/>
      <family val="2"/>
      <charset val="1"/>
    </font>
    <font>
      <sz val="9"/>
      <name val="Rostelecom Basis"/>
      <family val="2"/>
      <charset val="1"/>
    </font>
    <font>
      <sz val="8"/>
      <name val="Times New Roman"/>
      <family val="1"/>
      <charset val="204"/>
    </font>
    <font>
      <sz val="9"/>
      <color rgb="FF0070C0"/>
      <name val="Rostelecom Basis"/>
      <family val="2"/>
      <charset val="1"/>
    </font>
    <font>
      <b/>
      <sz val="9"/>
      <color theme="1"/>
      <name val="Rostelecom Basis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2" borderId="1" applyProtection="0">
      <alignment horizontal="center" vertical="center" wrapText="1"/>
    </xf>
    <xf numFmtId="0" fontId="2" fillId="0" borderId="0"/>
    <xf numFmtId="0" fontId="3" fillId="0" borderId="0" applyBorder="0" applyProtection="0">
      <alignment horizontal="right" vertical="center"/>
    </xf>
    <xf numFmtId="0" fontId="4" fillId="0" borderId="0"/>
    <xf numFmtId="0" fontId="4" fillId="0" borderId="0"/>
  </cellStyleXfs>
  <cellXfs count="48">
    <xf numFmtId="0" fontId="0" fillId="0" borderId="0" xfId="0"/>
    <xf numFmtId="0" fontId="5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horizontal="right" vertical="center"/>
    </xf>
    <xf numFmtId="165" fontId="5" fillId="0" borderId="1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wrapText="1"/>
      <protection locked="0"/>
    </xf>
    <xf numFmtId="4" fontId="11" fillId="0" borderId="1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>
      <alignment horizontal="right" vertical="center"/>
    </xf>
    <xf numFmtId="165" fontId="19" fillId="0" borderId="0" xfId="0" applyNumberFormat="1" applyFont="1" applyBorder="1" applyAlignment="1" applyProtection="1">
      <alignment horizontal="right" vertical="center"/>
    </xf>
    <xf numFmtId="165" fontId="19" fillId="0" borderId="1" xfId="0" applyNumberFormat="1" applyFont="1" applyBorder="1" applyAlignment="1" applyProtection="1">
      <alignment horizontal="right" vertical="center"/>
    </xf>
    <xf numFmtId="165" fontId="22" fillId="3" borderId="1" xfId="0" applyNumberFormat="1" applyFont="1" applyFill="1" applyBorder="1" applyAlignment="1" applyProtection="1">
      <alignment vertical="center"/>
    </xf>
    <xf numFmtId="4" fontId="7" fillId="0" borderId="4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righ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22" fillId="3" borderId="1" xfId="0" applyFont="1" applyFill="1" applyBorder="1" applyAlignment="1" applyProtection="1">
      <alignment horizontal="center" vertical="center"/>
      <protection locked="0"/>
    </xf>
    <xf numFmtId="4" fontId="5" fillId="0" borderId="0" xfId="0" applyNumberFormat="1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right" vertical="center" wrapText="1"/>
      <protection locked="0"/>
    </xf>
    <xf numFmtId="0" fontId="14" fillId="0" borderId="0" xfId="2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20" fillId="0" borderId="0" xfId="2" applyFont="1" applyBorder="1" applyAlignment="1" applyProtection="1">
      <alignment horizontal="left" vertical="center" wrapText="1"/>
      <protection locked="0"/>
    </xf>
    <xf numFmtId="0" fontId="19" fillId="0" borderId="0" xfId="2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vertical="center" wrapText="1"/>
      <protection locked="0"/>
    </xf>
    <xf numFmtId="0" fontId="17" fillId="0" borderId="1" xfId="5" applyFont="1" applyBorder="1" applyAlignment="1" applyProtection="1">
      <alignment horizontal="left" vertical="center" wrapText="1"/>
    </xf>
    <xf numFmtId="0" fontId="17" fillId="0" borderId="5" xfId="5" applyFont="1" applyBorder="1" applyAlignment="1" applyProtection="1">
      <alignment horizontal="left" vertical="center" wrapText="1"/>
    </xf>
  </cellXfs>
  <cellStyles count="6">
    <cellStyle name="left_Arial8_bold_grey" xfId="1"/>
    <cellStyle name="Normal_Basic 4300 Tran." xfId="2"/>
    <cellStyle name="right_Times12_bold" xfId="3"/>
    <cellStyle name="Обычный" xfId="0" builtinId="0"/>
    <cellStyle name="Обычный 2" xfId="4"/>
    <cellStyle name="Обычный 2 2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048576"/>
  <sheetViews>
    <sheetView tabSelected="1" zoomScale="85" zoomScaleNormal="85" workbookViewId="0">
      <selection activeCell="I18" sqref="I18"/>
    </sheetView>
  </sheetViews>
  <sheetFormatPr defaultColWidth="9.140625" defaultRowHeight="12" customHeight="1"/>
  <cols>
    <col min="1" max="1" width="3.28515625" style="23" customWidth="1"/>
    <col min="2" max="2" width="3.85546875" style="23" customWidth="1"/>
    <col min="3" max="3" width="63.7109375" style="23" customWidth="1"/>
    <col min="4" max="4" width="14.28515625" style="23" customWidth="1"/>
    <col min="5" max="5" width="14.42578125" style="23" customWidth="1"/>
    <col min="6" max="6" width="16.42578125" style="23" customWidth="1"/>
    <col min="7" max="7" width="15.42578125" style="23" customWidth="1"/>
    <col min="8" max="8" width="13.42578125" style="23" customWidth="1"/>
    <col min="9" max="9" width="20.5703125" style="23" customWidth="1"/>
    <col min="10" max="10" width="17.85546875" style="23" customWidth="1"/>
    <col min="11" max="11" width="19" style="23" customWidth="1"/>
    <col min="12" max="12" width="14.5703125" style="23" customWidth="1"/>
    <col min="13" max="13" width="20.42578125" style="23" customWidth="1"/>
    <col min="14" max="14" width="13.42578125" style="23" customWidth="1"/>
    <col min="15" max="15" width="12.140625" style="23" customWidth="1"/>
    <col min="16" max="17" width="9.140625" style="23"/>
    <col min="18" max="18" width="12.85546875" style="23" customWidth="1"/>
    <col min="19" max="16384" width="9.140625" style="23"/>
  </cols>
  <sheetData>
    <row r="1" spans="2:18" s="18" customFormat="1" ht="12.75">
      <c r="B1" s="15"/>
      <c r="C1" s="16"/>
      <c r="D1" s="16"/>
      <c r="E1" s="16"/>
      <c r="F1" s="16"/>
      <c r="G1" s="15"/>
      <c r="H1" s="15"/>
      <c r="I1" s="17" t="s">
        <v>0</v>
      </c>
    </row>
    <row r="2" spans="2:18" s="18" customFormat="1" ht="12.75">
      <c r="B2" s="19"/>
      <c r="C2" s="19"/>
      <c r="D2" s="19"/>
      <c r="E2" s="19"/>
      <c r="F2" s="19"/>
      <c r="G2" s="19"/>
      <c r="H2" s="19"/>
    </row>
    <row r="3" spans="2:18" s="19" customFormat="1" ht="24" customHeight="1">
      <c r="B3" s="20" t="s">
        <v>1</v>
      </c>
      <c r="C3" s="20"/>
      <c r="D3" s="20"/>
      <c r="E3" s="20"/>
      <c r="F3" s="20"/>
      <c r="G3" s="20"/>
      <c r="H3" s="20"/>
      <c r="I3" s="20"/>
    </row>
    <row r="4" spans="2:18" ht="12.75">
      <c r="B4" s="21"/>
      <c r="C4" s="21"/>
      <c r="D4" s="21"/>
      <c r="E4" s="21"/>
      <c r="F4" s="21"/>
      <c r="G4" s="21"/>
      <c r="H4" s="21"/>
      <c r="I4" s="22"/>
    </row>
    <row r="5" spans="2:18" ht="12" customHeight="1">
      <c r="B5" s="24" t="s">
        <v>2</v>
      </c>
      <c r="C5" s="24"/>
      <c r="D5" s="25"/>
      <c r="E5" s="25"/>
      <c r="F5" s="25"/>
      <c r="G5" s="13" t="s">
        <v>3</v>
      </c>
      <c r="H5" s="13"/>
      <c r="I5" s="13"/>
    </row>
    <row r="7" spans="2:18" ht="45.75" customHeight="1">
      <c r="B7" s="26" t="s">
        <v>4</v>
      </c>
      <c r="C7" s="26" t="s">
        <v>5</v>
      </c>
      <c r="D7" s="27" t="s">
        <v>6</v>
      </c>
      <c r="E7" s="27" t="s">
        <v>7</v>
      </c>
      <c r="F7" s="27" t="s">
        <v>8</v>
      </c>
      <c r="G7" s="27" t="s">
        <v>9</v>
      </c>
      <c r="H7" s="26" t="s">
        <v>10</v>
      </c>
      <c r="I7" s="27" t="s">
        <v>11</v>
      </c>
      <c r="J7" s="27" t="s">
        <v>12</v>
      </c>
      <c r="K7" s="27" t="s">
        <v>13</v>
      </c>
      <c r="L7" s="27" t="s">
        <v>14</v>
      </c>
      <c r="M7" s="27" t="s">
        <v>15</v>
      </c>
      <c r="N7" s="27" t="s">
        <v>16</v>
      </c>
      <c r="O7" s="28" t="s">
        <v>17</v>
      </c>
      <c r="P7" s="28"/>
      <c r="Q7" s="28"/>
      <c r="R7" s="28"/>
    </row>
    <row r="8" spans="2:18" ht="12.75" customHeight="1">
      <c r="B8" s="26" t="s">
        <v>4</v>
      </c>
      <c r="C8" s="26" t="s">
        <v>5</v>
      </c>
      <c r="D8" s="27" t="s">
        <v>18</v>
      </c>
      <c r="E8" s="27" t="s">
        <v>19</v>
      </c>
      <c r="F8" s="27" t="s">
        <v>20</v>
      </c>
      <c r="G8" s="27" t="s">
        <v>21</v>
      </c>
      <c r="H8" s="26" t="s">
        <v>10</v>
      </c>
      <c r="I8" s="27" t="s">
        <v>22</v>
      </c>
      <c r="J8" s="27" t="s">
        <v>23</v>
      </c>
      <c r="K8" s="27" t="s">
        <v>24</v>
      </c>
      <c r="L8" s="27" t="s">
        <v>25</v>
      </c>
      <c r="M8" s="27" t="s">
        <v>26</v>
      </c>
      <c r="N8" s="27"/>
      <c r="O8" s="29" t="s">
        <v>27</v>
      </c>
      <c r="P8" s="29" t="s">
        <v>28</v>
      </c>
      <c r="Q8" s="29" t="s">
        <v>29</v>
      </c>
      <c r="R8" s="29" t="s">
        <v>30</v>
      </c>
    </row>
    <row r="9" spans="2:18" ht="50.25" customHeight="1">
      <c r="B9" s="26" t="s">
        <v>4</v>
      </c>
      <c r="C9" s="26" t="s">
        <v>5</v>
      </c>
      <c r="D9" s="27" t="s">
        <v>18</v>
      </c>
      <c r="E9" s="27" t="s">
        <v>19</v>
      </c>
      <c r="F9" s="27" t="s">
        <v>20</v>
      </c>
      <c r="G9" s="27" t="s">
        <v>21</v>
      </c>
      <c r="H9" s="26" t="s">
        <v>10</v>
      </c>
      <c r="I9" s="27" t="s">
        <v>22</v>
      </c>
      <c r="J9" s="27" t="s">
        <v>23</v>
      </c>
      <c r="K9" s="27" t="s">
        <v>24</v>
      </c>
      <c r="L9" s="27" t="s">
        <v>25</v>
      </c>
      <c r="M9" s="27" t="s">
        <v>26</v>
      </c>
      <c r="N9" s="27"/>
      <c r="O9" s="29" t="s">
        <v>31</v>
      </c>
      <c r="P9" s="29" t="s">
        <v>32</v>
      </c>
      <c r="Q9" s="29" t="s">
        <v>32</v>
      </c>
      <c r="R9" s="29" t="s">
        <v>32</v>
      </c>
    </row>
    <row r="10" spans="2:18" ht="12.75">
      <c r="B10" s="30"/>
      <c r="C10" s="2" t="s">
        <v>33</v>
      </c>
      <c r="D10" s="30"/>
      <c r="E10" s="30"/>
      <c r="F10" s="30"/>
      <c r="G10" s="1"/>
      <c r="H10" s="1"/>
      <c r="I10" s="30"/>
      <c r="J10" s="1"/>
      <c r="K10" s="30"/>
      <c r="L10" s="30"/>
      <c r="M10" s="30"/>
      <c r="N10" s="30"/>
      <c r="O10" s="29"/>
      <c r="P10" s="29"/>
      <c r="Q10" s="29"/>
      <c r="R10" s="29"/>
    </row>
    <row r="11" spans="2:18" ht="12.75">
      <c r="B11" s="29">
        <v>1</v>
      </c>
      <c r="C11" s="46" t="s">
        <v>34</v>
      </c>
      <c r="D11" s="31" t="s">
        <v>3</v>
      </c>
      <c r="E11" s="31" t="s">
        <v>3</v>
      </c>
      <c r="F11" s="31" t="s">
        <v>3</v>
      </c>
      <c r="G11" s="3">
        <v>8445.17</v>
      </c>
      <c r="H11" s="4">
        <v>0.76065000000000005</v>
      </c>
      <c r="I11" s="5">
        <v>1</v>
      </c>
      <c r="J11" s="6">
        <f>I11*G11</f>
        <v>8445.17</v>
      </c>
      <c r="K11" s="7" t="s">
        <v>3</v>
      </c>
      <c r="L11" s="7" t="s">
        <v>3</v>
      </c>
      <c r="M11" s="7" t="s">
        <v>3</v>
      </c>
      <c r="N11" s="7" t="s">
        <v>3</v>
      </c>
      <c r="O11" s="7" t="s">
        <v>3</v>
      </c>
      <c r="P11" s="7" t="s">
        <v>3</v>
      </c>
      <c r="Q11" s="7" t="s">
        <v>3</v>
      </c>
      <c r="R11" s="7" t="s">
        <v>3</v>
      </c>
    </row>
    <row r="12" spans="2:18" ht="12.75">
      <c r="B12" s="29">
        <v>2</v>
      </c>
      <c r="C12" s="46" t="s">
        <v>35</v>
      </c>
      <c r="D12" s="31" t="s">
        <v>3</v>
      </c>
      <c r="E12" s="31" t="s">
        <v>3</v>
      </c>
      <c r="F12" s="31" t="s">
        <v>3</v>
      </c>
      <c r="G12" s="3">
        <v>8445.17</v>
      </c>
      <c r="H12" s="4">
        <v>0.19016</v>
      </c>
      <c r="I12" s="5">
        <v>1</v>
      </c>
      <c r="J12" s="6">
        <f>I12*G12</f>
        <v>8445.17</v>
      </c>
      <c r="K12" s="7" t="s">
        <v>3</v>
      </c>
      <c r="L12" s="7" t="s">
        <v>3</v>
      </c>
      <c r="M12" s="7" t="s">
        <v>3</v>
      </c>
      <c r="N12" s="7" t="s">
        <v>3</v>
      </c>
      <c r="O12" s="7" t="s">
        <v>3</v>
      </c>
      <c r="P12" s="7" t="s">
        <v>3</v>
      </c>
      <c r="Q12" s="7" t="s">
        <v>3</v>
      </c>
      <c r="R12" s="7" t="s">
        <v>3</v>
      </c>
    </row>
    <row r="13" spans="2:18" ht="12.75">
      <c r="B13" s="29">
        <v>3</v>
      </c>
      <c r="C13" s="46" t="s">
        <v>36</v>
      </c>
      <c r="D13" s="31" t="s">
        <v>3</v>
      </c>
      <c r="E13" s="31" t="s">
        <v>3</v>
      </c>
      <c r="F13" s="31" t="s">
        <v>3</v>
      </c>
      <c r="G13" s="3">
        <v>117.92</v>
      </c>
      <c r="H13" s="4">
        <v>5.0000000000000002E-5</v>
      </c>
      <c r="I13" s="5">
        <v>1</v>
      </c>
      <c r="J13" s="6">
        <f>I13*G13</f>
        <v>117.92</v>
      </c>
      <c r="K13" s="7" t="s">
        <v>3</v>
      </c>
      <c r="L13" s="7" t="s">
        <v>3</v>
      </c>
      <c r="M13" s="7" t="s">
        <v>3</v>
      </c>
      <c r="N13" s="7" t="s">
        <v>3</v>
      </c>
      <c r="O13" s="7" t="s">
        <v>3</v>
      </c>
      <c r="P13" s="7" t="s">
        <v>3</v>
      </c>
      <c r="Q13" s="7" t="s">
        <v>3</v>
      </c>
      <c r="R13" s="7" t="s">
        <v>3</v>
      </c>
    </row>
    <row r="14" spans="2:18" ht="12.75">
      <c r="B14" s="29">
        <v>4</v>
      </c>
      <c r="C14" s="46" t="s">
        <v>37</v>
      </c>
      <c r="D14" s="31" t="s">
        <v>3</v>
      </c>
      <c r="E14" s="31" t="s">
        <v>3</v>
      </c>
      <c r="F14" s="31" t="s">
        <v>3</v>
      </c>
      <c r="G14" s="3">
        <v>181.62</v>
      </c>
      <c r="H14" s="4">
        <v>2.5200000000000001E-3</v>
      </c>
      <c r="I14" s="5">
        <v>1</v>
      </c>
      <c r="J14" s="6">
        <f>I14*G14</f>
        <v>181.62</v>
      </c>
      <c r="K14" s="7" t="s">
        <v>3</v>
      </c>
      <c r="L14" s="7" t="s">
        <v>3</v>
      </c>
      <c r="M14" s="7" t="s">
        <v>3</v>
      </c>
      <c r="N14" s="7" t="s">
        <v>3</v>
      </c>
      <c r="O14" s="7" t="s">
        <v>3</v>
      </c>
      <c r="P14" s="7" t="s">
        <v>3</v>
      </c>
      <c r="Q14" s="7" t="s">
        <v>3</v>
      </c>
      <c r="R14" s="7" t="s">
        <v>3</v>
      </c>
    </row>
    <row r="15" spans="2:18" ht="12.75">
      <c r="B15" s="29">
        <v>5</v>
      </c>
      <c r="C15" s="46" t="s">
        <v>38</v>
      </c>
      <c r="D15" s="31" t="s">
        <v>3</v>
      </c>
      <c r="E15" s="31" t="s">
        <v>3</v>
      </c>
      <c r="F15" s="31" t="s">
        <v>3</v>
      </c>
      <c r="G15" s="3">
        <v>181.62</v>
      </c>
      <c r="H15" s="4">
        <v>8.0000000000000007E-5</v>
      </c>
      <c r="I15" s="5">
        <v>1</v>
      </c>
      <c r="J15" s="6">
        <f>I15*G15</f>
        <v>181.62</v>
      </c>
      <c r="K15" s="7" t="s">
        <v>3</v>
      </c>
      <c r="L15" s="7" t="s">
        <v>3</v>
      </c>
      <c r="M15" s="7" t="s">
        <v>3</v>
      </c>
      <c r="N15" s="7" t="s">
        <v>3</v>
      </c>
      <c r="O15" s="7" t="s">
        <v>3</v>
      </c>
      <c r="P15" s="7" t="s">
        <v>3</v>
      </c>
      <c r="Q15" s="7" t="s">
        <v>3</v>
      </c>
      <c r="R15" s="7" t="s">
        <v>3</v>
      </c>
    </row>
    <row r="16" spans="2:18" ht="12.75">
      <c r="B16" s="32"/>
      <c r="C16" s="8" t="s">
        <v>39</v>
      </c>
      <c r="D16" s="33"/>
      <c r="E16" s="33"/>
      <c r="F16" s="33"/>
      <c r="G16" s="9"/>
      <c r="H16" s="10"/>
      <c r="I16" s="33"/>
      <c r="J16" s="9"/>
    </row>
    <row r="17" spans="2:17" ht="12.75">
      <c r="B17" s="34">
        <v>1</v>
      </c>
      <c r="C17" s="46" t="s">
        <v>40</v>
      </c>
      <c r="D17" s="29" t="s">
        <v>41</v>
      </c>
      <c r="E17" s="29" t="s">
        <v>41</v>
      </c>
      <c r="F17" s="29" t="s">
        <v>41</v>
      </c>
      <c r="G17" s="3">
        <v>878.89</v>
      </c>
      <c r="H17" s="11">
        <v>2.6190000000000001E-2</v>
      </c>
      <c r="I17" s="5">
        <v>1</v>
      </c>
      <c r="J17" s="3">
        <f>I17*G17</f>
        <v>878.89</v>
      </c>
      <c r="K17" s="29" t="s">
        <v>41</v>
      </c>
      <c r="L17" s="29" t="s">
        <v>41</v>
      </c>
      <c r="M17" s="29" t="s">
        <v>41</v>
      </c>
      <c r="N17" s="7" t="s">
        <v>3</v>
      </c>
    </row>
    <row r="18" spans="2:17" ht="12.75">
      <c r="B18" s="34">
        <v>2</v>
      </c>
      <c r="C18" s="47" t="s">
        <v>42</v>
      </c>
      <c r="D18" s="29" t="s">
        <v>41</v>
      </c>
      <c r="E18" s="29" t="s">
        <v>41</v>
      </c>
      <c r="F18" s="29" t="s">
        <v>41</v>
      </c>
      <c r="G18" s="14">
        <v>4534.03</v>
      </c>
      <c r="H18" s="11">
        <v>4.4999999999999997E-3</v>
      </c>
      <c r="I18" s="5">
        <v>1</v>
      </c>
      <c r="J18" s="3">
        <f t="shared" ref="J18:J21" si="0">I18*G18</f>
        <v>4534.03</v>
      </c>
      <c r="K18" s="29" t="s">
        <v>41</v>
      </c>
      <c r="L18" s="29" t="s">
        <v>41</v>
      </c>
      <c r="M18" s="29" t="s">
        <v>41</v>
      </c>
      <c r="N18" s="7" t="s">
        <v>3</v>
      </c>
    </row>
    <row r="19" spans="2:17" ht="12.75">
      <c r="B19" s="34">
        <v>5</v>
      </c>
      <c r="C19" s="46" t="s">
        <v>43</v>
      </c>
      <c r="D19" s="29" t="s">
        <v>41</v>
      </c>
      <c r="E19" s="29" t="s">
        <v>41</v>
      </c>
      <c r="F19" s="29" t="s">
        <v>41</v>
      </c>
      <c r="G19" s="14">
        <v>15680.53</v>
      </c>
      <c r="H19" s="11">
        <v>1.558E-2</v>
      </c>
      <c r="I19" s="5">
        <v>1</v>
      </c>
      <c r="J19" s="3">
        <f t="shared" si="0"/>
        <v>15680.53</v>
      </c>
      <c r="K19" s="29" t="s">
        <v>41</v>
      </c>
      <c r="L19" s="29" t="s">
        <v>41</v>
      </c>
      <c r="M19" s="29" t="s">
        <v>41</v>
      </c>
      <c r="N19" s="7" t="s">
        <v>3</v>
      </c>
    </row>
    <row r="20" spans="2:17" ht="12.75">
      <c r="B20" s="34">
        <v>6</v>
      </c>
      <c r="C20" s="46" t="s">
        <v>44</v>
      </c>
      <c r="D20" s="29" t="s">
        <v>41</v>
      </c>
      <c r="E20" s="29" t="s">
        <v>41</v>
      </c>
      <c r="F20" s="29" t="s">
        <v>41</v>
      </c>
      <c r="G20" s="14">
        <v>1724.99</v>
      </c>
      <c r="H20" s="11">
        <v>2.0000000000000001E-4</v>
      </c>
      <c r="I20" s="5">
        <v>1</v>
      </c>
      <c r="J20" s="3">
        <f t="shared" si="0"/>
        <v>1724.99</v>
      </c>
      <c r="K20" s="29" t="s">
        <v>41</v>
      </c>
      <c r="L20" s="29" t="s">
        <v>41</v>
      </c>
      <c r="M20" s="29" t="s">
        <v>41</v>
      </c>
      <c r="N20" s="7" t="s">
        <v>3</v>
      </c>
    </row>
    <row r="21" spans="2:17" ht="12.75">
      <c r="B21" s="34">
        <v>7</v>
      </c>
      <c r="C21" s="46" t="s">
        <v>45</v>
      </c>
      <c r="D21" s="29" t="s">
        <v>41</v>
      </c>
      <c r="E21" s="29" t="s">
        <v>41</v>
      </c>
      <c r="F21" s="29" t="s">
        <v>41</v>
      </c>
      <c r="G21" s="14">
        <v>1901.71</v>
      </c>
      <c r="H21" s="11">
        <v>6.9999999999999994E-5</v>
      </c>
      <c r="I21" s="5">
        <v>1</v>
      </c>
      <c r="J21" s="3">
        <f t="shared" si="0"/>
        <v>1901.71</v>
      </c>
      <c r="K21" s="29" t="s">
        <v>41</v>
      </c>
      <c r="L21" s="29" t="s">
        <v>41</v>
      </c>
      <c r="M21" s="29" t="s">
        <v>41</v>
      </c>
      <c r="N21" s="7" t="s">
        <v>3</v>
      </c>
    </row>
    <row r="22" spans="2:17" ht="21" customHeight="1">
      <c r="B22" s="32"/>
      <c r="C22" s="35"/>
      <c r="D22" s="36" t="s">
        <v>46</v>
      </c>
      <c r="E22" s="36"/>
      <c r="F22" s="36"/>
      <c r="G22" s="36"/>
      <c r="H22" s="36"/>
      <c r="I22" s="12">
        <f>SUMPRODUCT(H11:H21,I11:I21)</f>
        <v>1</v>
      </c>
      <c r="J22" s="37"/>
    </row>
    <row r="23" spans="2:17" ht="12.75">
      <c r="D23" s="38"/>
      <c r="E23" s="38"/>
      <c r="F23" s="38"/>
      <c r="G23" s="38"/>
      <c r="H23" s="38"/>
      <c r="I23" s="38"/>
    </row>
    <row r="24" spans="2:17" ht="12.75">
      <c r="E24" s="38"/>
      <c r="F24" s="38"/>
      <c r="G24" s="38"/>
      <c r="H24" s="38"/>
      <c r="I24" s="38"/>
    </row>
    <row r="25" spans="2:17" ht="12" customHeight="1">
      <c r="C25" s="39" t="s">
        <v>47</v>
      </c>
      <c r="D25" s="39"/>
      <c r="E25" s="39"/>
      <c r="F25" s="39"/>
      <c r="G25" s="39"/>
      <c r="H25" s="39"/>
      <c r="I25" s="39"/>
      <c r="L25" s="40" t="s">
        <v>48</v>
      </c>
      <c r="M25" s="40"/>
      <c r="N25" s="40"/>
      <c r="O25" s="40"/>
      <c r="P25" s="40"/>
      <c r="Q25" s="40"/>
    </row>
    <row r="26" spans="2:17" ht="63" customHeight="1">
      <c r="C26" s="41" t="s">
        <v>56</v>
      </c>
      <c r="D26" s="41"/>
      <c r="E26" s="41"/>
      <c r="F26" s="41"/>
      <c r="G26" s="41"/>
      <c r="H26" s="41"/>
      <c r="I26" s="41"/>
      <c r="L26" s="40"/>
      <c r="M26" s="40"/>
      <c r="N26" s="40"/>
      <c r="O26" s="40"/>
      <c r="P26" s="40"/>
      <c r="Q26" s="40"/>
    </row>
    <row r="27" spans="2:17" ht="12.75">
      <c r="C27" s="42"/>
      <c r="D27" s="42"/>
      <c r="E27" s="42"/>
      <c r="F27" s="42"/>
      <c r="G27" s="42"/>
      <c r="H27" s="42"/>
      <c r="I27" s="42"/>
      <c r="L27" s="40"/>
      <c r="M27" s="40"/>
      <c r="N27" s="40"/>
      <c r="O27" s="40"/>
      <c r="P27" s="40"/>
      <c r="Q27" s="40"/>
    </row>
    <row r="28" spans="2:17" ht="12.75">
      <c r="C28" s="15"/>
      <c r="D28" s="15"/>
      <c r="E28" s="15"/>
      <c r="F28" s="15"/>
      <c r="G28" s="15"/>
      <c r="H28" s="15"/>
      <c r="I28" s="15"/>
      <c r="L28" s="40"/>
      <c r="M28" s="40"/>
      <c r="N28" s="40"/>
      <c r="O28" s="40"/>
      <c r="P28" s="40"/>
      <c r="Q28" s="40"/>
    </row>
    <row r="29" spans="2:17" ht="12.75">
      <c r="C29" s="15" t="s">
        <v>49</v>
      </c>
      <c r="D29" s="15"/>
      <c r="E29" s="15"/>
      <c r="F29" s="15"/>
      <c r="G29" s="15"/>
      <c r="H29" s="15" t="s">
        <v>50</v>
      </c>
      <c r="I29" s="15"/>
      <c r="L29" s="40"/>
      <c r="M29" s="40"/>
      <c r="N29" s="40"/>
      <c r="O29" s="40"/>
      <c r="P29" s="40"/>
      <c r="Q29" s="40"/>
    </row>
    <row r="30" spans="2:17" ht="12.75">
      <c r="C30" s="15" t="s">
        <v>51</v>
      </c>
      <c r="D30" s="15"/>
      <c r="E30" s="15"/>
      <c r="F30" s="15"/>
      <c r="G30" s="15"/>
      <c r="H30" s="15" t="s">
        <v>52</v>
      </c>
      <c r="I30" s="15"/>
      <c r="L30" s="40"/>
      <c r="M30" s="40"/>
      <c r="N30" s="40"/>
      <c r="O30" s="40"/>
      <c r="P30" s="40"/>
      <c r="Q30" s="40"/>
    </row>
    <row r="31" spans="2:17" ht="12.75">
      <c r="C31" s="43" t="s">
        <v>53</v>
      </c>
      <c r="D31" s="15"/>
      <c r="E31" s="15"/>
      <c r="F31" s="15"/>
      <c r="G31" s="15"/>
      <c r="H31" s="15"/>
      <c r="I31" s="15"/>
      <c r="L31" s="40"/>
      <c r="M31" s="40"/>
      <c r="N31" s="40"/>
      <c r="O31" s="40"/>
      <c r="P31" s="40"/>
      <c r="Q31" s="40"/>
    </row>
    <row r="32" spans="2:17" ht="12.75">
      <c r="C32" s="15"/>
      <c r="D32" s="15"/>
      <c r="E32" s="15"/>
      <c r="F32" s="15"/>
      <c r="G32" s="15"/>
      <c r="H32" s="15"/>
      <c r="I32" s="15"/>
    </row>
    <row r="33" spans="3:9" ht="12.75">
      <c r="C33" s="44" t="s">
        <v>54</v>
      </c>
      <c r="D33" s="15"/>
      <c r="E33" s="15"/>
      <c r="F33" s="15"/>
      <c r="G33" s="15"/>
      <c r="H33" s="15"/>
      <c r="I33" s="15"/>
    </row>
    <row r="34" spans="3:9" ht="104.25" customHeight="1">
      <c r="C34" s="45" t="s">
        <v>55</v>
      </c>
      <c r="D34" s="45"/>
      <c r="E34" s="45"/>
      <c r="F34" s="45"/>
      <c r="G34" s="45"/>
      <c r="H34" s="45"/>
      <c r="I34" s="45"/>
    </row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sheetProtection algorithmName="SHA-512" hashValue="TMgzJ+BKy9i/aK0gNE/7xME0Bjdz6Pok1oipdiKshpxo5CBJQKO/naSJl7g7pYgbexQZA7YJHjyxie54Bd3rdQ==" saltValue="Cbl9aGgy4tPInbKSitn3+A==" spinCount="100000" sheet="1" objects="1" scenarios="1"/>
  <mergeCells count="23">
    <mergeCell ref="C34:I34"/>
    <mergeCell ref="D22:H22"/>
    <mergeCell ref="N7:N9"/>
    <mergeCell ref="O7:R7"/>
    <mergeCell ref="C25:I25"/>
    <mergeCell ref="L25:Q31"/>
    <mergeCell ref="C26:I26"/>
    <mergeCell ref="C27:I27"/>
    <mergeCell ref="J7:J9"/>
    <mergeCell ref="K7:K9"/>
    <mergeCell ref="L7:L9"/>
    <mergeCell ref="M7:M9"/>
    <mergeCell ref="B3:I3"/>
    <mergeCell ref="B5:C5"/>
    <mergeCell ref="G5:I5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Новоселова Юлия Сергеевна</cp:lastModifiedBy>
  <cp:revision>14</cp:revision>
  <dcterms:created xsi:type="dcterms:W3CDTF">2006-09-16T00:00:00Z</dcterms:created>
  <dcterms:modified xsi:type="dcterms:W3CDTF">2025-12-26T03:53:58Z</dcterms:modified>
  <dc:language>ru-RU</dc:language>
</cp:coreProperties>
</file>